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5015" windowHeight="12645"/>
  </bookViews>
  <sheets>
    <sheet name="январь-март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'январь-март'!$A$1:$F$25</definedName>
  </definedNames>
  <calcPr calcId="124519" iterate="1"/>
</workbook>
</file>

<file path=xl/calcChain.xml><?xml version="1.0" encoding="utf-8"?>
<calcChain xmlns="http://schemas.openxmlformats.org/spreadsheetml/2006/main">
  <c r="F8" i="14"/>
  <c r="F9"/>
  <c r="F10"/>
  <c r="F11"/>
  <c r="F12"/>
  <c r="F13"/>
  <c r="F14"/>
  <c r="F15"/>
  <c r="F16"/>
  <c r="F17"/>
  <c r="F18"/>
  <c r="F19"/>
  <c r="F20"/>
  <c r="F21"/>
  <c r="F22"/>
  <c r="F7"/>
  <c r="E23"/>
  <c r="E20"/>
  <c r="D20"/>
  <c r="C23"/>
  <c r="C20"/>
  <c r="C21"/>
  <c r="C22"/>
  <c r="AA23"/>
  <c r="E7"/>
  <c r="E22"/>
  <c r="E9"/>
  <c r="E10"/>
  <c r="E11"/>
  <c r="E12"/>
  <c r="E13"/>
  <c r="E14"/>
  <c r="E15"/>
  <c r="E16"/>
  <c r="E17"/>
  <c r="E18"/>
  <c r="E19"/>
  <c r="E21"/>
  <c r="E8"/>
  <c r="D8"/>
  <c r="C12"/>
  <c r="C13"/>
  <c r="C14"/>
  <c r="C15"/>
  <c r="C16"/>
  <c r="C17"/>
  <c r="C18"/>
  <c r="C19"/>
  <c r="I23"/>
  <c r="D7"/>
  <c r="C7"/>
  <c r="D9"/>
  <c r="D12"/>
  <c r="D13"/>
  <c r="D14"/>
  <c r="D15"/>
  <c r="D16"/>
  <c r="D17"/>
  <c r="D18"/>
  <c r="D19"/>
  <c r="D21"/>
  <c r="D22"/>
  <c r="Y23" l="1"/>
  <c r="C8"/>
  <c r="C9"/>
  <c r="C10"/>
  <c r="C11"/>
  <c r="V23" l="1"/>
  <c r="X23"/>
  <c r="F23" l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<sst xmlns="http://schemas.openxmlformats.org/spreadsheetml/2006/main" count="366" uniqueCount="58">
  <si>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</si>
  <si>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</si>
  <si>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</si>
  <si>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</si>
  <si>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</si>
  <si>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</si>
  <si>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</si>
  <si>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</si>
  <si>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</si>
  <si>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</si>
  <si>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</si>
  <si>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</si>
  <si>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</si>
  <si>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</si>
  <si>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</si>
  <si>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</si>
  <si>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</si>
  <si>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</si>
  <si>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</si>
  <si>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</si>
  <si>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</si>
  <si>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</si>
  <si>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</si>
  <si>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</si>
  <si>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</si>
  <si>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</si>
  <si>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</si>
  <si>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</si>
  <si>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</si>
  <si>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</si>
  <si>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</si>
  <si>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</si>
  <si>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</si>
  <si>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</si>
  <si>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</si>
  <si>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</si>
  <si>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</si>
  <si>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</si>
  <si>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</si>
  <si>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</si>
  <si>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</si>
  <si>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</si>
  <si>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</si>
  <si>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</si>
  <si>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</si>
  <si>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</si>
  <si>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</si>
  <si>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</si>
  <si>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</si>
  <si>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</si>
  <si>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</si>
  <si>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2021 год</t>
  </si>
  <si>
    <t>Кассовое исполнение за 
2021 год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</si>
  <si>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</si>
  <si>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</si>
  <si>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</si>
  <si>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</si>
  <si>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 xml:space="preserve"> за январь-апрель 2021 года и январь-апрель 2022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</si>
</sst>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23" fillId="0" borderId="1" xfId="0" applyNumberFormat="1" applyFont="1" applyFill="1" applyBorder="1" applyAlignment="1" applyProtection="1">
      <protection hidden="1"/>
    </xf>
    <xf numFmtId="166" fontId="23" fillId="0" borderId="8" xfId="0" applyNumberFormat="1" applyFont="1" applyFill="1" applyBorder="1" applyAlignment="1" applyProtection="1">
      <protection hidden="1"/>
    </xf>
    <xf numFmtId="166" fontId="5" fillId="3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zoomScale="90" zoomScaleSheetLayoutView="90" workbookViewId="0">
      <selection activeCell="A4" sqref="A4:F4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8.140625" style="1" customWidth="1"/>
    <col min="8" max="8" width="10.42578125" style="1" hidden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56</v>
      </c>
      <c r="G1" s="76"/>
      <c r="H1" s="76"/>
    </row>
    <row r="2" spans="1:25" ht="15">
      <c r="A2" s="87" t="s">
        <v>14</v>
      </c>
      <c r="B2" s="87"/>
      <c r="C2" s="87"/>
      <c r="D2" s="87"/>
      <c r="E2" s="87"/>
      <c r="F2" s="87"/>
      <c r="G2" s="77"/>
      <c r="H2" s="77"/>
    </row>
    <row r="3" spans="1:25" ht="15">
      <c r="A3" s="87" t="s">
        <v>13</v>
      </c>
      <c r="B3" s="87"/>
      <c r="C3" s="87"/>
      <c r="D3" s="87"/>
      <c r="E3" s="87"/>
      <c r="F3" s="87"/>
      <c r="G3" s="77"/>
      <c r="H3" s="77"/>
    </row>
    <row r="4" spans="1:25" ht="15">
      <c r="A4" s="88" t="s">
        <v>57</v>
      </c>
      <c r="B4" s="88"/>
      <c r="C4" s="88"/>
      <c r="D4" s="88"/>
      <c r="E4" s="88"/>
      <c r="F4" s="88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52</v>
      </c>
      <c r="D6" s="75" t="s">
        <v>53</v>
      </c>
      <c r="E6" s="60" t="s">
        <v>15</v>
      </c>
      <c r="F6" s="60" t="s">
        <v>16</v>
      </c>
      <c r="G6" s="79"/>
      <c r="H6" s="79"/>
      <c r="I6" s="80" t="s">
        <v>51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55</v>
      </c>
    </row>
    <row r="7" spans="1:25" s="9" customFormat="1" ht="15">
      <c r="A7" s="17">
        <v>600</v>
      </c>
      <c r="B7" s="18" t="s">
        <v>10</v>
      </c>
      <c r="C7" s="14">
        <f>I7/1000</f>
        <v>18433.063529999999</v>
      </c>
      <c r="D7" s="14">
        <f>Y7/1000</f>
        <v>15400.019460000001</v>
      </c>
      <c r="E7" s="14">
        <f>D7-C7</f>
        <v>-3033.0440699999981</v>
      </c>
      <c r="F7" s="13">
        <f>ROUND(D7/C7*100,1)</f>
        <v>83.5</v>
      </c>
      <c r="I7" s="84">
        <v>18433063.530000001</v>
      </c>
      <c r="J7" s="64"/>
      <c r="L7" s="64"/>
      <c r="N7" s="67"/>
      <c r="P7" s="65"/>
      <c r="V7" s="74"/>
      <c r="X7" s="72"/>
      <c r="Y7" s="82">
        <v>15400019.460000001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93643.953450000001</v>
      </c>
      <c r="D8" s="14">
        <f>Y8/1000</f>
        <v>87268.383569999991</v>
      </c>
      <c r="E8" s="14">
        <f>D8-C8</f>
        <v>-6375.56988000001</v>
      </c>
      <c r="F8" s="13">
        <f t="shared" ref="F8:F22" si="1">ROUND(D8/C8*100,1)</f>
        <v>93.2</v>
      </c>
      <c r="I8" s="84">
        <v>93643953.450000003</v>
      </c>
      <c r="J8" s="63"/>
      <c r="L8" s="63"/>
      <c r="N8" s="65"/>
      <c r="P8" s="65"/>
      <c r="V8" s="74"/>
      <c r="X8" s="71"/>
      <c r="Y8" s="82">
        <v>87268383.569999993</v>
      </c>
    </row>
    <row r="9" spans="1:25" s="9" customFormat="1" ht="30">
      <c r="A9" s="15">
        <v>602</v>
      </c>
      <c r="B9" s="10" t="s">
        <v>8</v>
      </c>
      <c r="C9" s="14">
        <f t="shared" si="0"/>
        <v>42933.811379999999</v>
      </c>
      <c r="D9" s="14">
        <f t="shared" ref="D9:D22" si="2">Y9/1000</f>
        <v>45956.110289999997</v>
      </c>
      <c r="E9" s="14">
        <f t="shared" ref="E9:E21" si="3">D9-C9</f>
        <v>3022.2989099999977</v>
      </c>
      <c r="F9" s="13">
        <f t="shared" si="1"/>
        <v>107</v>
      </c>
      <c r="I9" s="84">
        <v>42933811.380000003</v>
      </c>
      <c r="J9" s="63"/>
      <c r="L9" s="63"/>
      <c r="N9" s="65"/>
      <c r="P9" s="65"/>
      <c r="V9" s="74"/>
      <c r="X9" s="71"/>
      <c r="Y9" s="82">
        <v>45956110.289999999</v>
      </c>
    </row>
    <row r="10" spans="1:25" s="9" customFormat="1" ht="30">
      <c r="A10" s="15">
        <v>604</v>
      </c>
      <c r="B10" s="10" t="s">
        <v>7</v>
      </c>
      <c r="C10" s="14">
        <f t="shared" si="0"/>
        <v>45989.347110000002</v>
      </c>
      <c r="D10" s="14">
        <v>50925</v>
      </c>
      <c r="E10" s="14">
        <f t="shared" si="3"/>
        <v>4935.6528899999976</v>
      </c>
      <c r="F10" s="13">
        <f t="shared" si="1"/>
        <v>110.7</v>
      </c>
      <c r="I10" s="84">
        <v>45989347.109999999</v>
      </c>
      <c r="J10" s="63"/>
      <c r="L10" s="63"/>
      <c r="N10" s="65"/>
      <c r="P10" s="65"/>
      <c r="V10" s="74"/>
      <c r="X10" s="71"/>
      <c r="Y10" s="82">
        <v>50924431.030000001</v>
      </c>
    </row>
    <row r="11" spans="1:25" s="9" customFormat="1" ht="45">
      <c r="A11" s="15">
        <v>605</v>
      </c>
      <c r="B11" s="10" t="s">
        <v>54</v>
      </c>
      <c r="C11" s="14">
        <f t="shared" si="0"/>
        <v>11552.26482</v>
      </c>
      <c r="D11" s="14">
        <v>49554</v>
      </c>
      <c r="E11" s="14">
        <f t="shared" si="3"/>
        <v>38001.735180000003</v>
      </c>
      <c r="F11" s="13">
        <f t="shared" si="1"/>
        <v>429</v>
      </c>
      <c r="I11" s="84">
        <v>11552264.82</v>
      </c>
      <c r="J11" s="63"/>
      <c r="L11" s="63"/>
      <c r="N11" s="65"/>
      <c r="P11" s="65"/>
      <c r="V11" s="74"/>
      <c r="X11" s="71"/>
      <c r="Y11" s="82">
        <v>49553400.479999997</v>
      </c>
    </row>
    <row r="12" spans="1:25" s="9" customFormat="1" ht="30">
      <c r="A12" s="15">
        <v>606</v>
      </c>
      <c r="B12" s="10" t="s">
        <v>18</v>
      </c>
      <c r="C12" s="14">
        <f t="shared" si="0"/>
        <v>1700817.9967799999</v>
      </c>
      <c r="D12" s="14">
        <f t="shared" si="2"/>
        <v>1772972.5674000001</v>
      </c>
      <c r="E12" s="14">
        <f t="shared" si="3"/>
        <v>72154.57062000013</v>
      </c>
      <c r="F12" s="13">
        <f t="shared" si="1"/>
        <v>104.2</v>
      </c>
      <c r="I12" s="84">
        <v>1700817996.78</v>
      </c>
      <c r="J12" s="63"/>
      <c r="L12" s="63"/>
      <c r="N12" s="65"/>
      <c r="P12" s="65"/>
      <c r="V12" s="74"/>
      <c r="X12" s="71"/>
      <c r="Y12" s="82">
        <v>1772972567.4000001</v>
      </c>
    </row>
    <row r="13" spans="1:25" s="9" customFormat="1" ht="45">
      <c r="A13" s="15">
        <v>607</v>
      </c>
      <c r="B13" s="10" t="s">
        <v>23</v>
      </c>
      <c r="C13" s="14">
        <f t="shared" si="0"/>
        <v>168505.28775999998</v>
      </c>
      <c r="D13" s="14">
        <f t="shared" si="2"/>
        <v>175755.40903000001</v>
      </c>
      <c r="E13" s="14">
        <f t="shared" si="3"/>
        <v>7250.1212700000324</v>
      </c>
      <c r="F13" s="13">
        <f t="shared" si="1"/>
        <v>104.3</v>
      </c>
      <c r="I13" s="85">
        <v>168505287.75999999</v>
      </c>
      <c r="J13" s="63"/>
      <c r="L13" s="63"/>
      <c r="N13" s="65"/>
      <c r="P13" s="65"/>
      <c r="V13" s="74"/>
      <c r="X13" s="71"/>
      <c r="Y13" s="82">
        <v>175755409.03</v>
      </c>
    </row>
    <row r="14" spans="1:25" s="9" customFormat="1" ht="45">
      <c r="A14" s="15">
        <v>609</v>
      </c>
      <c r="B14" s="10" t="s">
        <v>19</v>
      </c>
      <c r="C14" s="14">
        <f t="shared" si="0"/>
        <v>1440261.6426199998</v>
      </c>
      <c r="D14" s="14">
        <f t="shared" si="2"/>
        <v>1336005.04773</v>
      </c>
      <c r="E14" s="14">
        <f t="shared" si="3"/>
        <v>-104256.59488999983</v>
      </c>
      <c r="F14" s="13">
        <f t="shared" si="1"/>
        <v>92.8</v>
      </c>
      <c r="I14" s="84">
        <v>1440261642.6199999</v>
      </c>
      <c r="J14" s="63"/>
      <c r="L14" s="63"/>
      <c r="N14" s="65"/>
      <c r="P14" s="65"/>
      <c r="V14" s="74"/>
      <c r="X14" s="71"/>
      <c r="Y14" s="82">
        <v>1336005047.73</v>
      </c>
    </row>
    <row r="15" spans="1:25" s="9" customFormat="1" ht="30">
      <c r="A15" s="15">
        <v>611</v>
      </c>
      <c r="B15" s="10" t="s">
        <v>24</v>
      </c>
      <c r="C15" s="14">
        <f t="shared" si="0"/>
        <v>90773.135769999993</v>
      </c>
      <c r="D15" s="14">
        <f t="shared" si="2"/>
        <v>64377.315770000001</v>
      </c>
      <c r="E15" s="14">
        <f t="shared" si="3"/>
        <v>-26395.819999999992</v>
      </c>
      <c r="F15" s="13">
        <f t="shared" si="1"/>
        <v>70.900000000000006</v>
      </c>
      <c r="I15" s="85">
        <v>90773135.769999996</v>
      </c>
      <c r="J15" s="63"/>
      <c r="L15" s="63"/>
      <c r="N15" s="65"/>
      <c r="P15" s="65"/>
      <c r="V15" s="74"/>
      <c r="X15" s="71"/>
      <c r="Y15" s="82">
        <v>64377315.770000003</v>
      </c>
    </row>
    <row r="16" spans="1:25" s="9" customFormat="1" ht="30">
      <c r="A16" s="15">
        <v>617</v>
      </c>
      <c r="B16" s="10" t="s">
        <v>5</v>
      </c>
      <c r="C16" s="14">
        <f t="shared" si="0"/>
        <v>72592.722659999999</v>
      </c>
      <c r="D16" s="14">
        <f t="shared" si="2"/>
        <v>64373.225340000005</v>
      </c>
      <c r="E16" s="14">
        <f t="shared" si="3"/>
        <v>-8219.4973199999949</v>
      </c>
      <c r="F16" s="13">
        <f t="shared" si="1"/>
        <v>88.7</v>
      </c>
      <c r="I16" s="85">
        <v>72592722.659999996</v>
      </c>
      <c r="J16" s="63"/>
      <c r="L16" s="63"/>
      <c r="N16" s="65"/>
      <c r="P16" s="65"/>
      <c r="V16" s="74"/>
      <c r="X16" s="71"/>
      <c r="Y16" s="82">
        <v>64373225.340000004</v>
      </c>
    </row>
    <row r="17" spans="1:33" s="9" customFormat="1" ht="30">
      <c r="A17" s="15">
        <v>618</v>
      </c>
      <c r="B17" s="10" t="s">
        <v>4</v>
      </c>
      <c r="C17" s="14">
        <f t="shared" si="0"/>
        <v>47079.449759999996</v>
      </c>
      <c r="D17" s="14">
        <f t="shared" si="2"/>
        <v>65881.194180000006</v>
      </c>
      <c r="E17" s="14">
        <f t="shared" si="3"/>
        <v>18801.74442000001</v>
      </c>
      <c r="F17" s="13">
        <f t="shared" si="1"/>
        <v>139.9</v>
      </c>
      <c r="I17" s="85">
        <v>47079449.759999998</v>
      </c>
      <c r="J17" s="63"/>
      <c r="L17" s="63"/>
      <c r="N17" s="65"/>
      <c r="P17" s="65"/>
      <c r="V17" s="74"/>
      <c r="X17" s="71"/>
      <c r="Y17" s="82">
        <v>65881194.18</v>
      </c>
    </row>
    <row r="18" spans="1:33" s="9" customFormat="1" ht="30">
      <c r="A18" s="15">
        <v>619</v>
      </c>
      <c r="B18" s="10" t="s">
        <v>3</v>
      </c>
      <c r="C18" s="14">
        <f t="shared" si="0"/>
        <v>91454.736540000013</v>
      </c>
      <c r="D18" s="14">
        <f t="shared" si="2"/>
        <v>127787.95707999999</v>
      </c>
      <c r="E18" s="14">
        <f t="shared" si="3"/>
        <v>36333.22053999998</v>
      </c>
      <c r="F18" s="13">
        <f t="shared" si="1"/>
        <v>139.69999999999999</v>
      </c>
      <c r="I18" s="85">
        <v>91454736.540000007</v>
      </c>
      <c r="J18" s="63"/>
      <c r="L18" s="63"/>
      <c r="N18" s="65"/>
      <c r="P18" s="65"/>
      <c r="V18" s="74"/>
      <c r="X18" s="71"/>
      <c r="Y18" s="82">
        <v>127787957.08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442015.80612000002</v>
      </c>
      <c r="D19" s="14">
        <f t="shared" si="2"/>
        <v>246494.06412999998</v>
      </c>
      <c r="E19" s="14">
        <f t="shared" si="3"/>
        <v>-195521.74199000004</v>
      </c>
      <c r="F19" s="13">
        <f t="shared" si="1"/>
        <v>55.8</v>
      </c>
      <c r="I19" s="84">
        <v>442015806.12</v>
      </c>
      <c r="J19" s="63"/>
      <c r="L19" s="63"/>
      <c r="N19" s="65"/>
      <c r="P19" s="65"/>
      <c r="V19" s="74"/>
      <c r="X19" s="71"/>
      <c r="Y19" s="82">
        <v>246494064.13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0"/>
        <v>118199.12993000001</v>
      </c>
      <c r="D20" s="14">
        <f>Y20/1000</f>
        <v>251430.57902</v>
      </c>
      <c r="E20" s="14">
        <f>D20-C20</f>
        <v>133231.44909000001</v>
      </c>
      <c r="F20" s="13">
        <f t="shared" si="1"/>
        <v>212.7</v>
      </c>
      <c r="I20" s="85">
        <v>118199129.93000001</v>
      </c>
      <c r="J20" s="63"/>
      <c r="L20" s="63"/>
      <c r="N20" s="65"/>
      <c r="P20" s="65"/>
      <c r="V20" s="74"/>
      <c r="X20" s="71"/>
      <c r="Y20" s="82">
        <v>251430579.02000001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30551.71788</v>
      </c>
      <c r="D21" s="14">
        <f t="shared" si="2"/>
        <v>33023.207119999999</v>
      </c>
      <c r="E21" s="14">
        <f t="shared" si="3"/>
        <v>2471.489239999999</v>
      </c>
      <c r="F21" s="13">
        <f t="shared" si="1"/>
        <v>108.1</v>
      </c>
      <c r="I21" s="84">
        <v>30551717.879999999</v>
      </c>
      <c r="J21" s="63"/>
      <c r="L21" s="63"/>
      <c r="N21" s="65"/>
      <c r="P21" s="65"/>
      <c r="V21" s="74"/>
      <c r="X21" s="71"/>
      <c r="Y21" s="82">
        <v>33023207.120000001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0"/>
        <v>5198.0072499999997</v>
      </c>
      <c r="D22" s="14">
        <f t="shared" si="2"/>
        <v>6114.3122000000003</v>
      </c>
      <c r="E22" s="14">
        <f>D22-C22</f>
        <v>916.30495000000064</v>
      </c>
      <c r="F22" s="13">
        <f t="shared" si="1"/>
        <v>117.6</v>
      </c>
      <c r="I22" s="86">
        <v>5198007.25</v>
      </c>
      <c r="J22" s="62"/>
      <c r="L22" s="62"/>
      <c r="N22" s="66"/>
      <c r="P22" s="66"/>
      <c r="V22" s="73"/>
      <c r="X22" s="70"/>
      <c r="Y22" s="83">
        <v>6114312.2000000002</v>
      </c>
      <c r="AE22"/>
      <c r="AF22"/>
      <c r="AG22"/>
    </row>
    <row r="23" spans="1:33" s="8" customFormat="1" ht="15">
      <c r="A23" s="89" t="s">
        <v>0</v>
      </c>
      <c r="B23" s="89"/>
      <c r="C23" s="14">
        <f>SUM(C7:C22)</f>
        <v>4420002.0733599998</v>
      </c>
      <c r="D23" s="14">
        <v>4393317</v>
      </c>
      <c r="E23" s="14">
        <f>D23-C23</f>
        <v>-26685.073359999806</v>
      </c>
      <c r="F23" s="42">
        <f>ROUND(D23/C23*100,1)</f>
        <v>99.4</v>
      </c>
      <c r="G23" s="9"/>
      <c r="H23" s="9"/>
      <c r="I23" s="69">
        <f>SUM(I7:I22)</f>
        <v>4420002073.3599997</v>
      </c>
      <c r="V23" s="69">
        <f>SUM(V7:V22)</f>
        <v>0</v>
      </c>
      <c r="W23" s="69"/>
      <c r="X23" s="69">
        <f>SUM(X7:X22)</f>
        <v>0</v>
      </c>
      <c r="Y23" s="69">
        <f>SUM(Y7:Y22)</f>
        <v>4393317223.8299999</v>
      </c>
      <c r="AA23" s="69">
        <f>Y23-I23</f>
        <v>-26684849.529999733</v>
      </c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30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2" t="s">
        <v>0</v>
      </c>
      <c r="B22" s="93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31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2" t="s">
        <v>0</v>
      </c>
      <c r="B22" s="93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32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2" t="s">
        <v>0</v>
      </c>
      <c r="B22" s="93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33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2" t="s">
        <v>0</v>
      </c>
      <c r="B22" s="93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40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2" t="s">
        <v>0</v>
      </c>
      <c r="B22" s="93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41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2" t="s">
        <v>0</v>
      </c>
      <c r="B22" s="93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42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2" t="s">
        <v>0</v>
      </c>
      <c r="B22" s="93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43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2" t="s">
        <v>0</v>
      </c>
      <c r="B22" s="93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44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2" t="s">
        <v>0</v>
      </c>
      <c r="B22" s="93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45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2" t="s">
        <v>0</v>
      </c>
      <c r="B22" s="93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январь-март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'январь-март'!Область_печати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2021-10-11T12:45:53Z</cp:lastPrinted>
  <dcterms:created xsi:type="dcterms:W3CDTF">2012-05-05T05:42:17Z</dcterms:created>
  <dcterms:modified xsi:type="dcterms:W3CDTF">2022-05-11T09:25:55Z</dcterms:modified>
</cp:coreProperties>
</file>